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480" windowHeight="9735"/>
  </bookViews>
  <sheets>
    <sheet name="2020г." sheetId="1" r:id="rId1"/>
  </sheets>
  <definedNames>
    <definedName name="_xlnm.Print_Titles" localSheetId="0">'2020г.'!$12:$12</definedName>
    <definedName name="_xlnm.Print_Area" localSheetId="0">'2020г.'!$A$1:$C$31</definedName>
  </definedNames>
  <calcPr calcId="125725" refMode="R1C1"/>
</workbook>
</file>

<file path=xl/calcChain.xml><?xml version="1.0" encoding="utf-8"?>
<calcChain xmlns="http://schemas.openxmlformats.org/spreadsheetml/2006/main">
  <c r="C29" i="1"/>
  <c r="C28"/>
  <c r="C19" l="1"/>
  <c r="C18"/>
  <c r="C20" s="1"/>
  <c r="C30" l="1"/>
  <c r="C21" s="1"/>
  <c r="C22" s="1"/>
</calcChain>
</file>

<file path=xl/sharedStrings.xml><?xml version="1.0" encoding="utf-8"?>
<sst xmlns="http://schemas.openxmlformats.org/spreadsheetml/2006/main" count="28" uniqueCount="28">
  <si>
    <t xml:space="preserve">муниципального дорожного фонда </t>
  </si>
  <si>
    <t>№ п/п</t>
  </si>
  <si>
    <t>Наименование показателей</t>
  </si>
  <si>
    <t>Сумма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</si>
  <si>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</si>
  <si>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</si>
  <si>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</si>
  <si>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</si>
  <si>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</si>
  <si>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</si>
  <si>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Всего расходов</t>
  </si>
  <si>
    <t xml:space="preserve">                                                 Старооскольского городского округа</t>
  </si>
  <si>
    <t xml:space="preserve">                                                 к решению Совета депутатов</t>
  </si>
  <si>
    <t xml:space="preserve"> Содержание элементов обустройства автомобильных дорог</t>
  </si>
  <si>
    <t>Ямочный ремонт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</si>
  <si>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</si>
  <si>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</si>
  <si>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тыс.рублей</t>
  </si>
  <si>
    <t>Капитальный ремонт и ремонт автомобильных дорог общего пользования населенных пунктов, ремонт мостов, путепроводов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</si>
  <si>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</si>
  <si>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Государственная экспертиза сметной документации</t>
  </si>
  <si>
    <t>Субсидии  бюджетам  муниципальных районов и городских округов на 2019 год на строительство,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</si>
  <si>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                                   Приложение 8</t>
  </si>
  <si>
    <t>Распределение доходов и расходов</t>
  </si>
  <si>
    <t>Старооскольского городского округа за 2020 год</t>
  </si>
  <si>
    <t xml:space="preserve">Прочие безвозмездные поступления в бюджеты городских округов 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</si>
  <si>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</si>
  <si>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Содержание улично-дорожной сети, мостов и путепроводов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</si>
</sst>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 applyFill="1" applyAlignment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/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Лист Microsoft Exce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zoomScaleSheetLayoutView="100" workbookViewId="0">
      <selection activeCell="C15" sqref="C15"/>
    </sheetView>
  </sheetViews>
  <sheetFormatPr defaultRowHeight="15"/>
  <cols>
    <col min="1" max="1" width="8.85546875" style="5" customWidth="1"/>
    <col min="2" max="2" width="57.7109375" style="5" customWidth="1"/>
    <col min="3" max="3" width="15.5703125" style="5" customWidth="1"/>
    <col min="4" max="16384" width="9.140625" style="5"/>
  </cols>
  <sheetData>
    <row r="1" spans="1:3" s="3" customFormat="1" ht="16.5">
      <c r="B1" s="4" t="s">
        <v>22</v>
      </c>
      <c r="C1" s="4"/>
    </row>
    <row r="2" spans="1:3" s="3" customFormat="1" ht="16.5">
      <c r="B2" s="4" t="s">
        <v>12</v>
      </c>
      <c r="C2" s="4"/>
    </row>
    <row r="3" spans="1:3" s="3" customFormat="1" ht="16.5">
      <c r="B3" s="4" t="s">
        <v>11</v>
      </c>
      <c r="C3" s="4"/>
    </row>
    <row r="4" spans="1:3" s="3" customFormat="1" ht="16.5">
      <c r="B4" s="4"/>
      <c r="C4" s="4"/>
    </row>
    <row r="6" spans="1:3" ht="16.5">
      <c r="A6" s="26" t="s">
        <v>23</v>
      </c>
      <c r="B6" s="26"/>
      <c r="C6" s="26"/>
    </row>
    <row r="7" spans="1:3" ht="16.5">
      <c r="A7" s="27" t="s">
        <v>0</v>
      </c>
      <c r="B7" s="27"/>
      <c r="C7" s="27"/>
    </row>
    <row r="8" spans="1:3" ht="16.5">
      <c r="A8" s="26" t="s">
        <v>24</v>
      </c>
      <c r="B8" s="26"/>
      <c r="C8" s="26"/>
    </row>
    <row r="9" spans="1:3" ht="16.5">
      <c r="A9" s="24"/>
      <c r="B9" s="24"/>
      <c r="C9" s="24"/>
    </row>
    <row r="10" spans="1:3" ht="16.5">
      <c r="A10" s="6"/>
      <c r="B10" s="6"/>
      <c r="C10" s="7" t="s">
        <v>17</v>
      </c>
    </row>
    <row r="11" spans="1:3" ht="21.75" customHeight="1">
      <c r="A11" s="8" t="s">
        <v>1</v>
      </c>
      <c r="B11" s="8" t="s">
        <v>2</v>
      </c>
      <c r="C11" s="8" t="s">
        <v>3</v>
      </c>
    </row>
    <row r="12" spans="1:3" ht="16.5" customHeight="1">
      <c r="A12" s="8">
        <v>1</v>
      </c>
      <c r="B12" s="9">
        <v>2</v>
      </c>
      <c r="C12" s="8">
        <v>3</v>
      </c>
    </row>
    <row r="13" spans="1:3" ht="16.5">
      <c r="A13" s="1"/>
      <c r="B13" s="9" t="s">
        <v>4</v>
      </c>
      <c r="C13" s="1"/>
    </row>
    <row r="14" spans="1:3" ht="114" customHeight="1">
      <c r="A14" s="1">
        <v>1</v>
      </c>
      <c r="B14" s="1" t="s">
        <v>5</v>
      </c>
      <c r="C14" s="17">
        <v>40989.1</v>
      </c>
    </row>
    <row r="15" spans="1:3" ht="117.75" customHeight="1">
      <c r="A15" s="1">
        <v>2</v>
      </c>
      <c r="B15" s="21" t="s">
        <v>16</v>
      </c>
      <c r="C15" s="17">
        <v>236.8</v>
      </c>
    </row>
    <row r="16" spans="1:3" ht="55.5" hidden="1" customHeight="1">
      <c r="A16" s="1"/>
      <c r="B16" s="11" t="s">
        <v>15</v>
      </c>
      <c r="C16" s="17"/>
    </row>
    <row r="17" spans="1:3" ht="96.75" customHeight="1">
      <c r="A17" s="1">
        <v>3</v>
      </c>
      <c r="B17" s="22" t="s">
        <v>26</v>
      </c>
      <c r="C17" s="17">
        <v>1962.7</v>
      </c>
    </row>
    <row r="18" spans="1:3" ht="122.25" customHeight="1">
      <c r="A18" s="12">
        <v>4</v>
      </c>
      <c r="B18" s="11" t="s">
        <v>21</v>
      </c>
      <c r="C18" s="17">
        <f>144448+206452+237500+40097+142448.5-125000+61390</f>
        <v>707335.5</v>
      </c>
    </row>
    <row r="19" spans="1:3" s="20" customFormat="1" ht="50.25" customHeight="1">
      <c r="A19" s="18">
        <v>5</v>
      </c>
      <c r="B19" s="19" t="s">
        <v>25</v>
      </c>
      <c r="C19" s="17">
        <f>100000+175524.5+384595.7-100000+377499+18200-560120.2-377499+58000-58000</f>
        <v>18200</v>
      </c>
    </row>
    <row r="20" spans="1:3" ht="39.75" customHeight="1">
      <c r="A20" s="8"/>
      <c r="B20" s="9" t="s">
        <v>6</v>
      </c>
      <c r="C20" s="13">
        <f>SUM(C14:C19)</f>
        <v>768724.1</v>
      </c>
    </row>
    <row r="21" spans="1:3" ht="42.75" customHeight="1">
      <c r="A21" s="1">
        <v>6</v>
      </c>
      <c r="B21" s="11" t="s">
        <v>7</v>
      </c>
      <c r="C21" s="2">
        <f>C30-C20</f>
        <v>484799.99999999988</v>
      </c>
    </row>
    <row r="22" spans="1:3" ht="26.25" customHeight="1">
      <c r="A22" s="8"/>
      <c r="B22" s="9" t="s">
        <v>8</v>
      </c>
      <c r="C22" s="14">
        <f>C20+C21</f>
        <v>1253524.0999999999</v>
      </c>
    </row>
    <row r="23" spans="1:3" ht="16.5">
      <c r="A23" s="1"/>
      <c r="B23" s="9" t="s">
        <v>9</v>
      </c>
      <c r="C23" s="10"/>
    </row>
    <row r="24" spans="1:3" s="15" customFormat="1" ht="49.5">
      <c r="A24" s="1">
        <v>1</v>
      </c>
      <c r="B24" s="22" t="s">
        <v>18</v>
      </c>
      <c r="C24" s="25">
        <v>805087.1</v>
      </c>
    </row>
    <row r="25" spans="1:3" s="15" customFormat="1" ht="72.75" customHeight="1">
      <c r="A25" s="1">
        <v>2</v>
      </c>
      <c r="B25" s="22" t="s">
        <v>19</v>
      </c>
      <c r="C25" s="25">
        <v>294613.09999999998</v>
      </c>
    </row>
    <row r="26" spans="1:3" s="15" customFormat="1" ht="36.75" customHeight="1">
      <c r="A26" s="1">
        <v>3</v>
      </c>
      <c r="B26" s="23" t="s">
        <v>20</v>
      </c>
      <c r="C26" s="25">
        <v>3444.3</v>
      </c>
    </row>
    <row r="27" spans="1:3" s="15" customFormat="1" ht="29.25" customHeight="1">
      <c r="A27" s="1">
        <v>4</v>
      </c>
      <c r="B27" s="22" t="s">
        <v>14</v>
      </c>
      <c r="C27" s="25">
        <v>13000</v>
      </c>
    </row>
    <row r="28" spans="1:3" ht="39" customHeight="1">
      <c r="A28" s="1">
        <v>5</v>
      </c>
      <c r="B28" s="21" t="s">
        <v>27</v>
      </c>
      <c r="C28" s="25">
        <f>117659.8-1158.6</f>
        <v>116501.2</v>
      </c>
    </row>
    <row r="29" spans="1:3" ht="40.5" customHeight="1">
      <c r="A29" s="1">
        <v>6</v>
      </c>
      <c r="B29" s="21" t="s">
        <v>13</v>
      </c>
      <c r="C29" s="25">
        <f>19719.8+1158.6</f>
        <v>20878.399999999998</v>
      </c>
    </row>
    <row r="30" spans="1:3" ht="21" customHeight="1">
      <c r="A30" s="16"/>
      <c r="B30" s="16" t="s">
        <v>10</v>
      </c>
      <c r="C30" s="13">
        <f>SUM(C24:C29)</f>
        <v>1253524.0999999999</v>
      </c>
    </row>
  </sheetData>
  <mergeCells count="3">
    <mergeCell ref="A8:C8"/>
    <mergeCell ref="A6:C6"/>
    <mergeCell ref="A7:C7"/>
  </mergeCells>
  <phoneticPr fontId="0" type="noConversion"/>
  <pageMargins left="1.1417322834645669" right="0.6692913385826772" top="0.78740157480314965" bottom="0.78740157480314965" header="0.31496062992125984" footer="0.31496062992125984"/>
  <pageSetup paperSize="9" fitToWidth="2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2020г.</vt:lpstr>
      <vt:lpstr>'2020г.'!Заголовки_для_печати</vt:lpstr>
      <vt:lpstr>'2020г.'!Область_печати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2014-11-13T10:29:40Z</cp:lastPrinted>
  <dcterms:created xsi:type="dcterms:W3CDTF">2006-09-28T05:33:49Z</dcterms:created>
  <dcterms:modified xsi:type="dcterms:W3CDTF">2021-03-19T12:55:02Z</dcterms:modified>
</cp:coreProperties>
</file>